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945"/>
  </bookViews>
  <sheets>
    <sheet name="灯具" sheetId="1" r:id="rId1"/>
  </sheets>
  <definedNames>
    <definedName name="_xlnm.Print_Area" localSheetId="0">灯具!$A$2:$L$11</definedName>
  </definedNames>
  <calcPr calcId="144525" concurrentCalc="0"/>
</workbook>
</file>

<file path=xl/sharedStrings.xml><?xml version="1.0" encoding="utf-8"?>
<sst xmlns="http://schemas.openxmlformats.org/spreadsheetml/2006/main" count="28">
  <si>
    <t>附件4：康养城院士工作站建设项目（二次比选）灯具采购清单</t>
  </si>
  <si>
    <t>序号</t>
  </si>
  <si>
    <t>产品名称</t>
  </si>
  <si>
    <t>产品描述</t>
  </si>
  <si>
    <t>参考图片</t>
  </si>
  <si>
    <t>产品规格 (mm)</t>
  </si>
  <si>
    <t>数量</t>
  </si>
  <si>
    <t>单位</t>
  </si>
  <si>
    <t>不含税单价（元）</t>
  </si>
  <si>
    <t>不含税总价（元）</t>
  </si>
  <si>
    <t>备注</t>
  </si>
  <si>
    <t>宽(W)</t>
  </si>
  <si>
    <t>深(D)</t>
  </si>
  <si>
    <t>高(H)</t>
  </si>
  <si>
    <t>台灯</t>
  </si>
  <si>
    <t>1.灯体材质：实木，胡桃木色；
2.灯体辅材：金属管；
3.灯罩材质：米黄亚麻布；
4.灯具：7-9W，三段调光LED灯泡，色温3200K；</t>
  </si>
  <si>
    <t>件</t>
  </si>
  <si>
    <t>阅读灯</t>
  </si>
  <si>
    <t>1.灯体材质：铝材
2.灯具：3-5W，LED护眼光源,色温4000K；
3.自带开关按钮；</t>
  </si>
  <si>
    <t>吊灯</t>
  </si>
  <si>
    <t>1.灯体材质：金属，烤漆胡桃木色；
2.灯体辅材：金属管；
3.灯罩材质：亚克力高透光率灯罩；
4.灯具：36-40W，LED灯盘，色温5700K；</t>
  </si>
  <si>
    <t>灯盘直径400mm</t>
  </si>
  <si>
    <t>1.灯体材质：铜；
2.灯体辅材：铜；
3.灯罩材质：玻璃；
4.灯具：9头*6W，LED灯泡,色温4000K；</t>
  </si>
  <si>
    <t>吸顶灯</t>
  </si>
  <si>
    <t>1.灯体材质：金属，烤漆胡桃木色；
3.灯罩材质：亚克力高透光率灯罩；
4.灯具：36-40W，LED灯盘，色温4000K；</t>
  </si>
  <si>
    <t>1.灯体材质：铁艺，烤漆古铜色；
2.灯体辅材：金属管；
3.灯罩材质：亚克力高透光率灯罩；
4.灯具：36-40W，LED灯盘，色温4000K；</t>
  </si>
  <si>
    <t>L1200</t>
  </si>
  <si>
    <t>不含税总计（元）</t>
  </si>
</sst>
</file>

<file path=xl/styles.xml><?xml version="1.0" encoding="utf-8"?>
<styleSheet xmlns="http://schemas.openxmlformats.org/spreadsheetml/2006/main">
  <numFmts count="6">
    <numFmt numFmtId="5" formatCode="&quot;￥&quot;#,##0;&quot;￥&quot;\-#,##0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7" borderId="12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4" fillId="23" borderId="15" applyNumberFormat="0" applyAlignment="0" applyProtection="0">
      <alignment vertical="center"/>
    </xf>
    <xf numFmtId="0" fontId="33" fillId="23" borderId="10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176" fontId="2" fillId="0" borderId="0" xfId="0" applyNumberFormat="1" applyFont="1" applyFill="1" applyAlignment="1">
      <alignment horizontal="center"/>
    </xf>
    <xf numFmtId="176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0" fontId="8" fillId="0" borderId="0" xfId="49" applyNumberFormat="1" applyFont="1" applyFill="1" applyBorder="1" applyAlignment="1" applyProtection="1">
      <alignment vertical="center" wrapText="1"/>
    </xf>
    <xf numFmtId="0" fontId="9" fillId="0" borderId="0" xfId="49" applyNumberFormat="1" applyFont="1" applyFill="1" applyBorder="1" applyAlignment="1" applyProtection="1">
      <alignment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76" fontId="9" fillId="2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9" fillId="0" borderId="6" xfId="49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9" fillId="0" borderId="7" xfId="49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5" fontId="14" fillId="2" borderId="1" xfId="0" applyNumberFormat="1" applyFont="1" applyFill="1" applyBorder="1" applyAlignment="1" applyProtection="1">
      <alignment horizontal="center" vertical="center" wrapText="1"/>
    </xf>
    <xf numFmtId="5" fontId="14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/>
    <xf numFmtId="5" fontId="12" fillId="0" borderId="1" xfId="0" applyNumberFormat="1" applyFont="1" applyFill="1" applyBorder="1" applyAlignment="1">
      <alignment horizontal="center" vertical="center"/>
    </xf>
    <xf numFmtId="5" fontId="12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5" fillId="0" borderId="0" xfId="10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487045</xdr:colOff>
      <xdr:row>4</xdr:row>
      <xdr:rowOff>0</xdr:rowOff>
    </xdr:from>
    <xdr:to>
      <xdr:col>3</xdr:col>
      <xdr:colOff>1440180</xdr:colOff>
      <xdr:row>4</xdr:row>
      <xdr:rowOff>1144270</xdr:rowOff>
    </xdr:to>
    <xdr:sp>
      <xdr:nvSpPr>
        <xdr:cNvPr id="2" name="图片 1" descr="D:\Documents\Tencent Files\342593849\Image\C2C\5$D_@PG8IJRVQE3`7PV]}4T.png"/>
        <xdr:cNvSpPr>
          <a:spLocks noChangeAspect="1"/>
        </xdr:cNvSpPr>
      </xdr:nvSpPr>
      <xdr:spPr>
        <a:xfrm>
          <a:off x="4838700" y="1930400"/>
          <a:ext cx="953135" cy="114427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306070</xdr:colOff>
      <xdr:row>4</xdr:row>
      <xdr:rowOff>304800</xdr:rowOff>
    </xdr:to>
    <xdr:sp>
      <xdr:nvSpPr>
        <xdr:cNvPr id="4" name="图片 17"/>
        <xdr:cNvSpPr>
          <a:spLocks noChangeAspect="1"/>
        </xdr:cNvSpPr>
      </xdr:nvSpPr>
      <xdr:spPr>
        <a:xfrm>
          <a:off x="4351655" y="1930400"/>
          <a:ext cx="306070" cy="30480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>
    <xdr:from>
      <xdr:col>3</xdr:col>
      <xdr:colOff>99695</xdr:colOff>
      <xdr:row>7</xdr:row>
      <xdr:rowOff>452755</xdr:rowOff>
    </xdr:from>
    <xdr:to>
      <xdr:col>3</xdr:col>
      <xdr:colOff>2484755</xdr:colOff>
      <xdr:row>7</xdr:row>
      <xdr:rowOff>1885315</xdr:rowOff>
    </xdr:to>
    <xdr:pic>
      <xdr:nvPicPr>
        <xdr:cNvPr id="6" name="图片 10" descr="jhk-1626430757717"/>
        <xdr:cNvPicPr>
          <a:picLocks noChangeAspect="1"/>
        </xdr:cNvPicPr>
      </xdr:nvPicPr>
      <xdr:blipFill>
        <a:blip r:embed="rId1"/>
        <a:srcRect t="26263"/>
        <a:stretch>
          <a:fillRect/>
        </a:stretch>
      </xdr:blipFill>
      <xdr:spPr>
        <a:xfrm>
          <a:off x="4451350" y="8705850"/>
          <a:ext cx="2385060" cy="1432560"/>
        </a:xfrm>
        <a:prstGeom prst="rect">
          <a:avLst/>
        </a:prstGeom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308610</xdr:colOff>
      <xdr:row>4</xdr:row>
      <xdr:rowOff>57785</xdr:rowOff>
    </xdr:from>
    <xdr:to>
      <xdr:col>3</xdr:col>
      <xdr:colOff>2255520</xdr:colOff>
      <xdr:row>4</xdr:row>
      <xdr:rowOff>2016760</xdr:rowOff>
    </xdr:to>
    <xdr:pic>
      <xdr:nvPicPr>
        <xdr:cNvPr id="16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60265" y="1988185"/>
          <a:ext cx="1946910" cy="19589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3</xdr:col>
      <xdr:colOff>272415</xdr:colOff>
      <xdr:row>5</xdr:row>
      <xdr:rowOff>288290</xdr:rowOff>
    </xdr:from>
    <xdr:to>
      <xdr:col>3</xdr:col>
      <xdr:colOff>2192020</xdr:colOff>
      <xdr:row>5</xdr:row>
      <xdr:rowOff>1737360</xdr:rowOff>
    </xdr:to>
    <xdr:pic>
      <xdr:nvPicPr>
        <xdr:cNvPr id="17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24070" y="4326255"/>
          <a:ext cx="1919605" cy="144907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3</xdr:col>
      <xdr:colOff>424180</xdr:colOff>
      <xdr:row>6</xdr:row>
      <xdr:rowOff>104140</xdr:rowOff>
    </xdr:from>
    <xdr:to>
      <xdr:col>3</xdr:col>
      <xdr:colOff>2132965</xdr:colOff>
      <xdr:row>6</xdr:row>
      <xdr:rowOff>1833880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75835" y="6249670"/>
          <a:ext cx="1708785" cy="172974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3</xdr:col>
      <xdr:colOff>267335</xdr:colOff>
      <xdr:row>9</xdr:row>
      <xdr:rowOff>477520</xdr:rowOff>
    </xdr:from>
    <xdr:to>
      <xdr:col>3</xdr:col>
      <xdr:colOff>2140585</xdr:colOff>
      <xdr:row>9</xdr:row>
      <xdr:rowOff>1572260</xdr:rowOff>
    </xdr:to>
    <xdr:grpSp>
      <xdr:nvGrpSpPr>
        <xdr:cNvPr id="5" name="组合 26"/>
        <xdr:cNvGrpSpPr/>
      </xdr:nvGrpSpPr>
      <xdr:grpSpPr>
        <a:xfrm>
          <a:off x="4618990" y="12945745"/>
          <a:ext cx="1873250" cy="1094740"/>
          <a:chOff x="7418" y="188"/>
          <a:chExt cx="5664" cy="3492"/>
        </a:xfrm>
      </xdr:grpSpPr>
      <xdr:grpSp>
        <xdr:nvGrpSpPr>
          <xdr:cNvPr id="13" name="组合 27"/>
          <xdr:cNvGrpSpPr/>
        </xdr:nvGrpSpPr>
        <xdr:grpSpPr>
          <a:xfrm>
            <a:off x="7418" y="188"/>
            <a:ext cx="5665" cy="3492"/>
            <a:chOff x="6333" y="961"/>
            <a:chExt cx="4860" cy="2996"/>
          </a:xfrm>
        </xdr:grpSpPr>
        <xdr:pic>
          <xdr:nvPicPr>
            <xdr:cNvPr id="14" name="图片 28" descr="C:/Users/ADMINI~1/AppData/Local/Temp/kaimatting/20210129170259/output_aiMatting_20210129170303.pngoutput_aiMatting_20210129170303"/>
            <xdr:cNvPicPr>
              <a:picLocks noChangeAspect="1"/>
            </xdr:cNvPicPr>
          </xdr:nvPicPr>
          <xdr:blipFill>
            <a:blip r:embed="rId5">
              <a:lum bright="6000" contrast="11998"/>
            </a:blip>
            <a:stretch>
              <a:fillRect/>
            </a:stretch>
          </xdr:blipFill>
          <xdr:spPr>
            <a:xfrm>
              <a:off x="6333" y="2937"/>
              <a:ext cx="4860" cy="1020"/>
            </a:xfrm>
            <a:prstGeom prst="rect">
              <a:avLst/>
            </a:prstGeom>
            <a:noFill/>
            <a:ln w="9525">
              <a:noFill/>
              <a:miter/>
            </a:ln>
          </xdr:spPr>
        </xdr:pic>
        <xdr:cxnSp>
          <xdr:nvCxnSpPr>
            <xdr:cNvPr id="15" name="直接连接符 29"/>
            <xdr:cNvCxnSpPr/>
          </xdr:nvCxnSpPr>
          <xdr:spPr>
            <a:xfrm flipV="1">
              <a:off x="6594" y="961"/>
              <a:ext cx="0" cy="2702"/>
            </a:xfrm>
            <a:prstGeom prst="line">
              <a:avLst/>
            </a:prstGeom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18" name="直接连接符 30"/>
            <xdr:cNvCxnSpPr/>
          </xdr:nvCxnSpPr>
          <xdr:spPr>
            <a:xfrm flipV="1">
              <a:off x="10986" y="992"/>
              <a:ext cx="0" cy="2702"/>
            </a:xfrm>
            <a:prstGeom prst="line">
              <a:avLst/>
            </a:prstGeom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pic>
        <xdr:nvPicPr>
          <xdr:cNvPr id="19" name="图片 31"/>
          <xdr:cNvPicPr>
            <a:picLocks noChangeAspect="1"/>
          </xdr:cNvPicPr>
        </xdr:nvPicPr>
        <xdr:blipFill>
          <a:blip r:embed="rId6"/>
          <a:stretch>
            <a:fillRect/>
          </a:stretch>
        </xdr:blipFill>
        <xdr:spPr>
          <a:xfrm>
            <a:off x="9646" y="3373"/>
            <a:ext cx="1210" cy="149"/>
          </a:xfrm>
          <a:prstGeom prst="rect">
            <a:avLst/>
          </a:prstGeom>
          <a:noFill/>
          <a:ln w="9525">
            <a:noFill/>
            <a:miter/>
          </a:ln>
        </xdr:spPr>
      </xdr:pic>
    </xdr:grpSp>
    <xdr:clientData/>
  </xdr:twoCellAnchor>
  <xdr:twoCellAnchor editAs="oneCell">
    <xdr:from>
      <xdr:col>3</xdr:col>
      <xdr:colOff>361315</xdr:colOff>
      <xdr:row>8</xdr:row>
      <xdr:rowOff>199390</xdr:rowOff>
    </xdr:from>
    <xdr:to>
      <xdr:col>3</xdr:col>
      <xdr:colOff>2179320</xdr:colOff>
      <xdr:row>8</xdr:row>
      <xdr:rowOff>1483360</xdr:rowOff>
    </xdr:to>
    <xdr:pic>
      <xdr:nvPicPr>
        <xdr:cNvPr id="20" name="图片 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12970" y="10560050"/>
          <a:ext cx="1818005" cy="1283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from=cart&amp;id=819217660702&amp;mi_id=0000Y01TTpBtpqonPQOWH0-OVgVYG5wlHPsuH2XBZFtwNPw&amp;skuId=5523783381528&amp;spm=a1z0d.6639537%2F202410.item.d819217660702.1c227484biG71x&amp;upStreamPrice=5605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11"/>
  <sheetViews>
    <sheetView tabSelected="1" zoomScale="70" zoomScaleNormal="70" workbookViewId="0">
      <selection activeCell="O5" sqref="O5"/>
    </sheetView>
  </sheetViews>
  <sheetFormatPr defaultColWidth="9" defaultRowHeight="87.95" customHeight="1"/>
  <cols>
    <col min="1" max="1" width="7" style="2" customWidth="1"/>
    <col min="2" max="2" width="13.35" style="3" customWidth="1"/>
    <col min="3" max="3" width="36.7583333333333" style="4" customWidth="1"/>
    <col min="4" max="4" width="34.25" style="3" customWidth="1"/>
    <col min="5" max="5" width="8.625" style="5" customWidth="1"/>
    <col min="6" max="7" width="8.625" style="6" customWidth="1"/>
    <col min="8" max="9" width="8.625" style="7" customWidth="1"/>
    <col min="10" max="10" width="10.5833333333333" style="7" customWidth="1"/>
    <col min="11" max="11" width="14.1" style="7" customWidth="1"/>
    <col min="12" max="12" width="15.35" style="8" customWidth="1"/>
    <col min="13" max="218" width="9" style="2"/>
  </cols>
  <sheetData>
    <row r="1" ht="59" customHeight="1" spans="1:12">
      <c r="A1" s="9" t="s">
        <v>0</v>
      </c>
      <c r="B1" s="10"/>
      <c r="C1" s="10"/>
      <c r="D1" s="10"/>
      <c r="E1" s="10"/>
      <c r="F1" s="10"/>
      <c r="G1" s="10"/>
      <c r="H1" s="11"/>
      <c r="I1" s="10"/>
      <c r="J1" s="10"/>
      <c r="K1" s="10"/>
      <c r="L1" s="10"/>
    </row>
    <row r="2" s="1" customFormat="1" ht="27" customHeight="1" spans="1:12">
      <c r="A2" s="12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6"/>
      <c r="G2" s="16"/>
      <c r="H2" s="12" t="s">
        <v>6</v>
      </c>
      <c r="I2" s="12" t="s">
        <v>7</v>
      </c>
      <c r="J2" s="38" t="s">
        <v>8</v>
      </c>
      <c r="K2" s="38" t="s">
        <v>9</v>
      </c>
      <c r="L2" s="39" t="s">
        <v>10</v>
      </c>
    </row>
    <row r="3" s="1" customFormat="1" ht="27" customHeight="1" spans="1:12">
      <c r="A3" s="12"/>
      <c r="B3" s="13"/>
      <c r="C3" s="14"/>
      <c r="D3" s="15"/>
      <c r="E3" s="16" t="s">
        <v>11</v>
      </c>
      <c r="F3" s="17" t="s">
        <v>12</v>
      </c>
      <c r="G3" s="17" t="s">
        <v>13</v>
      </c>
      <c r="H3" s="12"/>
      <c r="I3" s="12"/>
      <c r="J3" s="40"/>
      <c r="K3" s="40"/>
      <c r="L3" s="41"/>
    </row>
    <row r="4" s="1" customFormat="1" ht="39" customHeight="1" spans="1:12">
      <c r="A4" s="12"/>
      <c r="B4" s="12"/>
      <c r="C4" s="18"/>
      <c r="D4" s="18"/>
      <c r="E4" s="18"/>
      <c r="F4" s="18"/>
      <c r="G4" s="18"/>
      <c r="H4" s="19"/>
      <c r="I4" s="18"/>
      <c r="J4" s="18"/>
      <c r="K4" s="18"/>
      <c r="L4" s="18"/>
    </row>
    <row r="5" s="1" customFormat="1" ht="165.95" customHeight="1" spans="1:12">
      <c r="A5" s="20">
        <v>1</v>
      </c>
      <c r="B5" s="21" t="s">
        <v>14</v>
      </c>
      <c r="C5" s="22" t="s">
        <v>15</v>
      </c>
      <c r="D5" s="21"/>
      <c r="E5" s="23">
        <v>300</v>
      </c>
      <c r="F5" s="23">
        <v>300</v>
      </c>
      <c r="G5" s="23">
        <v>490</v>
      </c>
      <c r="H5" s="24">
        <v>4</v>
      </c>
      <c r="I5" s="23" t="s">
        <v>16</v>
      </c>
      <c r="J5" s="23">
        <v>100</v>
      </c>
      <c r="K5" s="42">
        <f t="shared" ref="K5:K8" si="0">H5*J5</f>
        <v>400</v>
      </c>
      <c r="L5" s="29"/>
    </row>
    <row r="6" s="1" customFormat="1" ht="165.95" customHeight="1" spans="1:12">
      <c r="A6" s="20">
        <v>2</v>
      </c>
      <c r="B6" s="25" t="s">
        <v>17</v>
      </c>
      <c r="C6" s="22" t="s">
        <v>18</v>
      </c>
      <c r="D6" s="26"/>
      <c r="E6" s="25">
        <v>86</v>
      </c>
      <c r="F6" s="25">
        <f>-G686</f>
        <v>0</v>
      </c>
      <c r="G6" s="25">
        <v>650</v>
      </c>
      <c r="H6" s="27">
        <v>4</v>
      </c>
      <c r="I6" s="23" t="s">
        <v>16</v>
      </c>
      <c r="J6" s="23">
        <v>55</v>
      </c>
      <c r="K6" s="42">
        <f t="shared" si="0"/>
        <v>220</v>
      </c>
      <c r="L6" s="29"/>
    </row>
    <row r="7" s="1" customFormat="1" ht="165.95" customHeight="1" spans="1:12">
      <c r="A7" s="28">
        <v>3</v>
      </c>
      <c r="B7" s="29" t="s">
        <v>19</v>
      </c>
      <c r="C7" s="22" t="s">
        <v>20</v>
      </c>
      <c r="D7" s="30"/>
      <c r="E7" s="31" t="s">
        <v>21</v>
      </c>
      <c r="F7" s="31"/>
      <c r="G7" s="31"/>
      <c r="H7" s="27">
        <v>4</v>
      </c>
      <c r="I7" s="42" t="s">
        <v>16</v>
      </c>
      <c r="J7" s="42">
        <v>200</v>
      </c>
      <c r="K7" s="42">
        <f t="shared" si="0"/>
        <v>800</v>
      </c>
      <c r="L7" s="43"/>
    </row>
    <row r="8" s="1" customFormat="1" ht="165.95" customHeight="1" spans="1:12">
      <c r="A8" s="28">
        <v>4</v>
      </c>
      <c r="B8" s="25" t="s">
        <v>19</v>
      </c>
      <c r="C8" s="22" t="s">
        <v>22</v>
      </c>
      <c r="D8" s="26"/>
      <c r="E8" s="25">
        <v>800</v>
      </c>
      <c r="F8" s="25">
        <v>800</v>
      </c>
      <c r="G8" s="25">
        <v>200</v>
      </c>
      <c r="H8" s="32">
        <v>4</v>
      </c>
      <c r="I8" s="23" t="s">
        <v>16</v>
      </c>
      <c r="J8" s="23">
        <v>1005</v>
      </c>
      <c r="K8" s="42">
        <f t="shared" si="0"/>
        <v>4020</v>
      </c>
      <c r="L8" s="44"/>
    </row>
    <row r="9" s="1" customFormat="1" ht="165.95" customHeight="1" spans="1:21">
      <c r="A9" s="28">
        <v>5</v>
      </c>
      <c r="B9" s="29" t="s">
        <v>23</v>
      </c>
      <c r="C9" s="22" t="s">
        <v>24</v>
      </c>
      <c r="D9" s="30"/>
      <c r="E9" s="31" t="s">
        <v>21</v>
      </c>
      <c r="F9" s="31"/>
      <c r="G9" s="31"/>
      <c r="H9" s="27">
        <v>2</v>
      </c>
      <c r="I9" s="42" t="s">
        <v>16</v>
      </c>
      <c r="J9" s="42">
        <v>60</v>
      </c>
      <c r="K9" s="42">
        <f>J9*H9</f>
        <v>120</v>
      </c>
      <c r="L9" s="43"/>
      <c r="M9" s="45"/>
      <c r="N9" s="45"/>
      <c r="O9" s="45"/>
      <c r="P9" s="45"/>
      <c r="Q9" s="45"/>
      <c r="R9" s="45"/>
      <c r="S9" s="48"/>
      <c r="T9" s="49"/>
      <c r="U9" s="48"/>
    </row>
    <row r="10" s="1" customFormat="1" ht="165.95" customHeight="1" spans="1:12">
      <c r="A10" s="28">
        <v>6</v>
      </c>
      <c r="B10" s="25" t="s">
        <v>19</v>
      </c>
      <c r="C10" s="22" t="s">
        <v>25</v>
      </c>
      <c r="D10" s="26"/>
      <c r="E10" s="29" t="s">
        <v>26</v>
      </c>
      <c r="F10" s="29"/>
      <c r="G10" s="29"/>
      <c r="H10" s="32">
        <v>4</v>
      </c>
      <c r="I10" s="23" t="s">
        <v>16</v>
      </c>
      <c r="J10" s="23">
        <v>470</v>
      </c>
      <c r="K10" s="42">
        <f>H10*J10</f>
        <v>1880</v>
      </c>
      <c r="L10" s="46"/>
    </row>
    <row r="11" s="1" customFormat="1" ht="42.95" customHeight="1" spans="1:12">
      <c r="A11" s="33" t="s">
        <v>27</v>
      </c>
      <c r="B11" s="34"/>
      <c r="C11" s="35"/>
      <c r="D11" s="34"/>
      <c r="E11" s="34"/>
      <c r="F11" s="34"/>
      <c r="G11" s="36"/>
      <c r="H11" s="37"/>
      <c r="I11" s="37"/>
      <c r="J11" s="37"/>
      <c r="K11" s="37">
        <f>SUM(K5:K10)</f>
        <v>7440</v>
      </c>
      <c r="L11" s="47"/>
    </row>
  </sheetData>
  <mergeCells count="16">
    <mergeCell ref="A1:L1"/>
    <mergeCell ref="E2:G2"/>
    <mergeCell ref="A4:B4"/>
    <mergeCell ref="E7:G7"/>
    <mergeCell ref="E9:G9"/>
    <mergeCell ref="E10:G10"/>
    <mergeCell ref="A11:G11"/>
    <mergeCell ref="A2:A3"/>
    <mergeCell ref="B2:B3"/>
    <mergeCell ref="C2:C3"/>
    <mergeCell ref="D2:D3"/>
    <mergeCell ref="H2:H3"/>
    <mergeCell ref="I2:I3"/>
    <mergeCell ref="J2:J3"/>
    <mergeCell ref="K2:K3"/>
    <mergeCell ref="L2:L3"/>
  </mergeCells>
  <hyperlinks>
    <hyperlink ref="T9" r:id="rId2"/>
  </hyperlinks>
  <printOptions horizontalCentered="1"/>
  <pageMargins left="0.388888888888889" right="0.388888888888889" top="0.388888888888889" bottom="0.388888888888889" header="0.388888888888889" footer="0.388888888888889"/>
  <pageSetup paperSize="9" scale="55" fitToHeight="0" orientation="portrait" horizontalDpi="600" verticalDpi="600"/>
  <headerFooter alignWithMargins="0" scaleWithDoc="0"/>
  <colBreaks count="1" manualBreakCount="1">
    <brk id="12" max="6553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吴文照</dc:creator>
  <dcterms:created xsi:type="dcterms:W3CDTF">2026-04-29T02:44:00Z</dcterms:created>
  <dcterms:modified xsi:type="dcterms:W3CDTF">2026-05-13T07:16:55Z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